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da1\Desktop\68 сесія\Рішення 68 сесія\17. Про виконання бюджету за І квартал 2026\"/>
    </mc:Choice>
  </mc:AlternateContent>
  <bookViews>
    <workbookView xWindow="0" yWindow="0" windowWidth="14370" windowHeight="8790"/>
  </bookViews>
  <sheets>
    <sheet name="Лист1" sheetId="1" r:id="rId1"/>
  </sheets>
  <definedNames>
    <definedName name="_xlnm.Print_Titles" localSheetId="0">Лист1!$A:$C,Лист1!$9:$9</definedName>
    <definedName name="_xlnm.Print_Area" localSheetId="0">Лист1!$A$1:$I$112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F111" i="1"/>
  <c r="G111" i="1"/>
  <c r="I111" i="1" l="1"/>
  <c r="H111" i="1"/>
  <c r="D111" i="1" l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</calcChain>
</file>

<file path=xl/sharedStrings.xml><?xml version="1.0" encoding="utf-8"?>
<sst xmlns="http://schemas.openxmlformats.org/spreadsheetml/2006/main" count="116" uniqueCount="104">
  <si>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</si>
  <si>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</si>
  <si>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</si>
  <si>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</si>
  <si>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</si>
  <si>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</si>
  <si>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</si>
  <si>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</si>
  <si>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</si>
  <si>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</si>
  <si>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</si>
  <si>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</si>
  <si>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</si>
  <si>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</si>
  <si>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</si>
  <si>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</si>
  <si>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</si>
  <si>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</si>
  <si>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</si>
  <si>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</si>
  <si>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</si>
  <si>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</si>
  <si>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</si>
  <si>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</si>
  <si>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</si>
  <si>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</si>
  <si>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</si>
  <si>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</si>
  <si>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</si>
  <si>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</si>
  <si>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</si>
  <si>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</si>
  <si>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</si>
  <si>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</si>
  <si>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</si>
  <si>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</si>
  <si>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</si>
  <si>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</si>
  <si>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</si>
  <si>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</si>
  <si>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</si>
  <si>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</si>
  <si>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</si>
  <si>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</si>
  <si>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</si>
  <si>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</si>
  <si>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</si>
  <si>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</si>
  <si>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</si>
  <si>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</si>
  <si>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</si>
  <si>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</si>
  <si>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</si>
  <si>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</si>
  <si>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</si>
  <si>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</si>
  <si>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</si>
  <si>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</si>
  <si>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</si>
  <si>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</si>
  <si>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</si>
  <si>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</si>
  <si>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</si>
  <si>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</si>
  <si>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</si>
  <si>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</si>
  <si>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</si>
  <si>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</si>
  <si>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</si>
  <si>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</si>
  <si>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</si>
  <si>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</si>
  <si>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</si>
  <si>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</si>
  <si>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</si>
  <si>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</t>
  </si>
  <si>
    <t>Виконання бюджету Прилуцької міської територіальної громади за І квартал 2026 року</t>
  </si>
  <si>
    <t>тис. грн</t>
  </si>
  <si>
    <t>Загальний фонд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</si>
  <si>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</si>
  <si>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</si>
  <si>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</si>
  <si>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</si>
  <si>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</si>
  <si>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</si>
  <si>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</si>
  <si>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</si>
  <si>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</si>
  <si>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</si>
  <si>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</si>
  <si>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</si>
  <si>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</si>
  <si>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</si>
  <si>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Всього доходів загального фонду</t>
  </si>
  <si>
    <t>Всього без урахування трансфертів</t>
  </si>
  <si>
    <t>Спеціальний фонд</t>
  </si>
  <si>
    <t>Всього доходів спеціального фонду</t>
  </si>
  <si>
    <t>Разом загальний та спеціальний фонди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</si>
  <si>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</si>
  <si>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</si>
  <si>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</si>
  <si>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до рішення міської ради</t>
  </si>
  <si>
    <t>(68 (позачергова) сесія 8 скликання)</t>
  </si>
  <si>
    <t>26 червня 2026 року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</si>
</sst>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1" applyFont="1" applyFill="1"/>
    <xf numFmtId="0" fontId="5" fillId="0" borderId="0" xfId="2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" fontId="4" fillId="0" borderId="2" xfId="0" applyNumberFormat="1" applyFont="1" applyBorder="1"/>
    <xf numFmtId="4" fontId="3" fillId="2" borderId="2" xfId="0" applyNumberFormat="1" applyFont="1" applyFill="1" applyBorder="1"/>
    <xf numFmtId="0" fontId="4" fillId="0" borderId="2" xfId="0" applyFont="1" applyBorder="1" applyAlignment="1"/>
    <xf numFmtId="0" fontId="4" fillId="0" borderId="2" xfId="0" applyFont="1" applyBorder="1"/>
    <xf numFmtId="4" fontId="3" fillId="0" borderId="2" xfId="0" applyNumberFormat="1" applyFont="1" applyFill="1" applyBorder="1"/>
    <xf numFmtId="0" fontId="4" fillId="0" borderId="2" xfId="0" applyFont="1" applyBorder="1" applyAlignment="1"/>
    <xf numFmtId="0" fontId="3" fillId="0" borderId="0" xfId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Fill="1" applyBorder="1"/>
    <xf numFmtId="0" fontId="4" fillId="0" borderId="2" xfId="0" applyFont="1" applyFill="1" applyBorder="1"/>
    <xf numFmtId="0" fontId="3" fillId="2" borderId="2" xfId="0" applyFont="1" applyFill="1" applyBorder="1"/>
    <xf numFmtId="0" fontId="4" fillId="0" borderId="2" xfId="0" applyFont="1" applyBorder="1"/>
    <xf numFmtId="0" fontId="3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zoomScale="60" zoomScaleNormal="100" workbookViewId="0">
      <selection activeCell="G3" sqref="G3:I4"/>
    </sheetView>
  </sheetViews>
  <sheetFormatPr defaultRowHeight="18.75" x14ac:dyDescent="0.3"/>
  <cols>
    <col min="1" max="1" width="0.140625" style="2" customWidth="1"/>
    <col min="2" max="2" width="14.42578125" style="2" customWidth="1"/>
    <col min="3" max="3" width="66.28515625" style="2" customWidth="1"/>
    <col min="4" max="4" width="17.85546875" style="2" customWidth="1"/>
    <col min="5" max="5" width="18.28515625" style="2" customWidth="1"/>
    <col min="6" max="6" width="17.85546875" style="2" customWidth="1"/>
    <col min="7" max="7" width="19.28515625" style="2" customWidth="1"/>
    <col min="8" max="8" width="18.7109375" style="2" customWidth="1"/>
    <col min="9" max="9" width="12.28515625" style="2" customWidth="1"/>
    <col min="10" max="16384" width="9.140625" style="2"/>
  </cols>
  <sheetData>
    <row r="1" spans="1:12" x14ac:dyDescent="0.3">
      <c r="B1" s="3"/>
      <c r="C1" s="3"/>
      <c r="D1" s="3"/>
      <c r="E1" s="3"/>
      <c r="F1" s="3"/>
      <c r="G1" s="4" t="s">
        <v>74</v>
      </c>
      <c r="H1" s="3"/>
      <c r="I1" s="3"/>
    </row>
    <row r="2" spans="1:12" x14ac:dyDescent="0.3">
      <c r="A2" s="5"/>
      <c r="B2" s="9"/>
      <c r="C2" s="6"/>
      <c r="D2" s="9"/>
      <c r="E2" s="9"/>
      <c r="F2" s="9"/>
      <c r="G2" s="4" t="s">
        <v>101</v>
      </c>
      <c r="H2" s="3"/>
      <c r="I2" s="3"/>
      <c r="J2" s="5"/>
      <c r="K2" s="5"/>
      <c r="L2" s="5"/>
    </row>
    <row r="3" spans="1:12" x14ac:dyDescent="0.3">
      <c r="A3" s="1"/>
      <c r="B3" s="7"/>
      <c r="C3" s="8"/>
      <c r="D3" s="7"/>
      <c r="E3" s="7"/>
      <c r="F3" s="7"/>
      <c r="G3" s="4" t="s">
        <v>102</v>
      </c>
      <c r="H3" s="3"/>
      <c r="I3" s="3"/>
      <c r="J3" s="1"/>
      <c r="K3" s="1"/>
      <c r="L3" s="1"/>
    </row>
    <row r="4" spans="1:12" x14ac:dyDescent="0.3">
      <c r="A4" s="5"/>
      <c r="B4" s="9"/>
      <c r="C4" s="6"/>
      <c r="D4" s="9"/>
      <c r="E4" s="9"/>
      <c r="F4" s="9"/>
      <c r="G4" s="4" t="s">
        <v>103</v>
      </c>
      <c r="H4" s="3"/>
      <c r="I4" s="3"/>
      <c r="J4" s="5"/>
      <c r="K4" s="5"/>
      <c r="L4" s="5"/>
    </row>
    <row r="5" spans="1:12" x14ac:dyDescent="0.3">
      <c r="A5" s="1"/>
      <c r="B5" s="7"/>
      <c r="C5" s="8"/>
      <c r="D5" s="7"/>
      <c r="E5" s="7"/>
      <c r="F5" s="7"/>
      <c r="G5" s="7"/>
      <c r="H5" s="7"/>
      <c r="I5" s="7"/>
      <c r="J5" s="1"/>
      <c r="K5" s="1"/>
      <c r="L5" s="1"/>
    </row>
    <row r="6" spans="1:12" x14ac:dyDescent="0.3">
      <c r="B6" s="20" t="s">
        <v>76</v>
      </c>
      <c r="C6" s="20"/>
      <c r="D6" s="20"/>
      <c r="E6" s="20"/>
      <c r="F6" s="20"/>
      <c r="G6" s="20"/>
      <c r="H6" s="20"/>
      <c r="I6" s="20"/>
    </row>
    <row r="7" spans="1:12" x14ac:dyDescent="0.3">
      <c r="B7" s="7"/>
      <c r="C7" s="8"/>
      <c r="D7" s="7"/>
      <c r="E7" s="7"/>
      <c r="F7" s="7"/>
      <c r="G7" s="7"/>
      <c r="H7" s="7"/>
      <c r="I7" s="7"/>
    </row>
    <row r="8" spans="1:12" x14ac:dyDescent="0.3">
      <c r="B8" s="3"/>
      <c r="C8" s="3"/>
      <c r="D8" s="3"/>
      <c r="E8" s="3"/>
      <c r="F8" s="3"/>
      <c r="G8" s="3" t="s">
        <v>77</v>
      </c>
      <c r="H8" s="3"/>
      <c r="I8" s="3"/>
    </row>
    <row r="9" spans="1:12" ht="37.5" x14ac:dyDescent="0.3">
      <c r="A9" s="19"/>
      <c r="B9" s="11" t="s">
        <v>0</v>
      </c>
      <c r="C9" s="11" t="s">
        <v>1</v>
      </c>
      <c r="D9" s="10" t="s">
        <v>2</v>
      </c>
      <c r="E9" s="10" t="s">
        <v>3</v>
      </c>
      <c r="F9" s="10" t="s">
        <v>4</v>
      </c>
      <c r="G9" s="11" t="s">
        <v>5</v>
      </c>
      <c r="H9" s="11" t="s">
        <v>6</v>
      </c>
      <c r="I9" s="11" t="s">
        <v>7</v>
      </c>
    </row>
    <row r="10" spans="1:12" x14ac:dyDescent="0.3">
      <c r="A10" s="16"/>
      <c r="B10" s="21" t="s">
        <v>78</v>
      </c>
      <c r="C10" s="22"/>
      <c r="D10" s="22"/>
      <c r="E10" s="22"/>
      <c r="F10" s="22"/>
      <c r="G10" s="22"/>
      <c r="H10" s="22"/>
      <c r="I10" s="23"/>
    </row>
    <row r="11" spans="1:12" x14ac:dyDescent="0.3">
      <c r="A11" s="12"/>
      <c r="B11" s="12">
        <v>10000000</v>
      </c>
      <c r="C11" s="13" t="s">
        <v>8</v>
      </c>
      <c r="D11" s="14">
        <v>592564.5</v>
      </c>
      <c r="E11" s="14">
        <v>605557.19999999995</v>
      </c>
      <c r="F11" s="14">
        <v>156714.79999999999</v>
      </c>
      <c r="G11" s="14">
        <v>167046.77537000002</v>
      </c>
      <c r="H11" s="14">
        <f t="shared" ref="H11:H42" si="0">G11-F11</f>
        <v>10331.975370000029</v>
      </c>
      <c r="I11" s="14">
        <f t="shared" ref="I11:I42" si="1">IF(F11=0,0,G11/F11*100)</f>
        <v>106.59285234706614</v>
      </c>
    </row>
    <row r="12" spans="1:12" ht="37.5" x14ac:dyDescent="0.3">
      <c r="A12" s="12"/>
      <c r="B12" s="12">
        <v>11000000</v>
      </c>
      <c r="C12" s="13" t="s">
        <v>9</v>
      </c>
      <c r="D12" s="14">
        <v>398874</v>
      </c>
      <c r="E12" s="14">
        <v>401874</v>
      </c>
      <c r="F12" s="14">
        <v>97653.8</v>
      </c>
      <c r="G12" s="14">
        <v>103480.97792999998</v>
      </c>
      <c r="H12" s="14">
        <f t="shared" si="0"/>
        <v>5827.1779299999762</v>
      </c>
      <c r="I12" s="14">
        <f t="shared" si="1"/>
        <v>105.96717990492944</v>
      </c>
    </row>
    <row r="13" spans="1:12" x14ac:dyDescent="0.3">
      <c r="A13" s="12"/>
      <c r="B13" s="12">
        <v>11010000</v>
      </c>
      <c r="C13" s="13" t="s">
        <v>10</v>
      </c>
      <c r="D13" s="14">
        <v>398660</v>
      </c>
      <c r="E13" s="14">
        <v>401660</v>
      </c>
      <c r="F13" s="14">
        <v>97640.8</v>
      </c>
      <c r="G13" s="14">
        <v>103338.22892999998</v>
      </c>
      <c r="H13" s="14">
        <f t="shared" si="0"/>
        <v>5697.42892999998</v>
      </c>
      <c r="I13" s="14">
        <f t="shared" si="1"/>
        <v>105.83509038229919</v>
      </c>
    </row>
    <row r="14" spans="1:12" ht="56.25" x14ac:dyDescent="0.3">
      <c r="A14" s="12"/>
      <c r="B14" s="12">
        <v>11010100</v>
      </c>
      <c r="C14" s="13" t="s">
        <v>11</v>
      </c>
      <c r="D14" s="14">
        <v>390360</v>
      </c>
      <c r="E14" s="14">
        <v>393060</v>
      </c>
      <c r="F14" s="14">
        <v>95450.8</v>
      </c>
      <c r="G14" s="14">
        <v>100867.12570999999</v>
      </c>
      <c r="H14" s="14">
        <f t="shared" si="0"/>
        <v>5416.3257099999901</v>
      </c>
      <c r="I14" s="14">
        <f t="shared" si="1"/>
        <v>105.67446863724557</v>
      </c>
    </row>
    <row r="15" spans="1:12" ht="56.25" x14ac:dyDescent="0.3">
      <c r="A15" s="12"/>
      <c r="B15" s="12">
        <v>11010400</v>
      </c>
      <c r="C15" s="13" t="s">
        <v>12</v>
      </c>
      <c r="D15" s="14">
        <v>2100</v>
      </c>
      <c r="E15" s="14">
        <v>2400</v>
      </c>
      <c r="F15" s="14">
        <v>820</v>
      </c>
      <c r="G15" s="14">
        <v>1738.0463200000002</v>
      </c>
      <c r="H15" s="14">
        <f t="shared" si="0"/>
        <v>918.04632000000015</v>
      </c>
      <c r="I15" s="14">
        <f t="shared" si="1"/>
        <v>211.95686829268294</v>
      </c>
    </row>
    <row r="16" spans="1:12" ht="56.25" x14ac:dyDescent="0.3">
      <c r="A16" s="12"/>
      <c r="B16" s="12">
        <v>11010500</v>
      </c>
      <c r="C16" s="13" t="s">
        <v>13</v>
      </c>
      <c r="D16" s="14">
        <v>6200</v>
      </c>
      <c r="E16" s="14">
        <v>6200</v>
      </c>
      <c r="F16" s="14">
        <v>1370</v>
      </c>
      <c r="G16" s="14">
        <v>733.05689999999993</v>
      </c>
      <c r="H16" s="14">
        <f t="shared" si="0"/>
        <v>-636.94310000000007</v>
      </c>
      <c r="I16" s="14">
        <f t="shared" si="1"/>
        <v>53.507802919708027</v>
      </c>
    </row>
    <row r="17" spans="1:9" x14ac:dyDescent="0.3">
      <c r="A17" s="12"/>
      <c r="B17" s="12">
        <v>11020000</v>
      </c>
      <c r="C17" s="13" t="s">
        <v>14</v>
      </c>
      <c r="D17" s="14">
        <v>214</v>
      </c>
      <c r="E17" s="14">
        <v>214</v>
      </c>
      <c r="F17" s="14">
        <v>13</v>
      </c>
      <c r="G17" s="14">
        <v>142.749</v>
      </c>
      <c r="H17" s="14">
        <f t="shared" si="0"/>
        <v>129.749</v>
      </c>
      <c r="I17" s="14">
        <f t="shared" si="1"/>
        <v>1098.0692307692307</v>
      </c>
    </row>
    <row r="18" spans="1:9" ht="37.5" x14ac:dyDescent="0.3">
      <c r="A18" s="12"/>
      <c r="B18" s="12">
        <v>11020200</v>
      </c>
      <c r="C18" s="13" t="s">
        <v>15</v>
      </c>
      <c r="D18" s="14">
        <v>214</v>
      </c>
      <c r="E18" s="14">
        <v>214</v>
      </c>
      <c r="F18" s="14">
        <v>13</v>
      </c>
      <c r="G18" s="14">
        <v>142.749</v>
      </c>
      <c r="H18" s="14">
        <f t="shared" si="0"/>
        <v>129.749</v>
      </c>
      <c r="I18" s="14">
        <f t="shared" si="1"/>
        <v>1098.0692307692307</v>
      </c>
    </row>
    <row r="19" spans="1:9" ht="37.5" x14ac:dyDescent="0.3">
      <c r="A19" s="12"/>
      <c r="B19" s="12">
        <v>13000000</v>
      </c>
      <c r="C19" s="13" t="s">
        <v>16</v>
      </c>
      <c r="D19" s="14">
        <v>95.5</v>
      </c>
      <c r="E19" s="14">
        <v>95.5</v>
      </c>
      <c r="F19" s="14">
        <v>23.5</v>
      </c>
      <c r="G19" s="14">
        <v>41.190100000000001</v>
      </c>
      <c r="H19" s="14">
        <f t="shared" si="0"/>
        <v>17.690100000000001</v>
      </c>
      <c r="I19" s="14">
        <f t="shared" si="1"/>
        <v>175.27702127659575</v>
      </c>
    </row>
    <row r="20" spans="1:9" ht="37.5" x14ac:dyDescent="0.3">
      <c r="A20" s="12"/>
      <c r="B20" s="12">
        <v>13010000</v>
      </c>
      <c r="C20" s="13" t="s">
        <v>17</v>
      </c>
      <c r="D20" s="14">
        <v>0</v>
      </c>
      <c r="E20" s="14">
        <v>0</v>
      </c>
      <c r="F20" s="14">
        <v>0</v>
      </c>
      <c r="G20" s="14">
        <v>2.8340000000000001</v>
      </c>
      <c r="H20" s="14">
        <f t="shared" si="0"/>
        <v>2.8340000000000001</v>
      </c>
      <c r="I20" s="14">
        <f t="shared" si="1"/>
        <v>0</v>
      </c>
    </row>
    <row r="21" spans="1:9" ht="93.75" x14ac:dyDescent="0.3">
      <c r="A21" s="12"/>
      <c r="B21" s="12">
        <v>13010200</v>
      </c>
      <c r="C21" s="13" t="s">
        <v>18</v>
      </c>
      <c r="D21" s="14">
        <v>0</v>
      </c>
      <c r="E21" s="14">
        <v>0</v>
      </c>
      <c r="F21" s="14">
        <v>0</v>
      </c>
      <c r="G21" s="14">
        <v>2.8340000000000001</v>
      </c>
      <c r="H21" s="14">
        <f t="shared" si="0"/>
        <v>2.8340000000000001</v>
      </c>
      <c r="I21" s="14">
        <f t="shared" si="1"/>
        <v>0</v>
      </c>
    </row>
    <row r="22" spans="1:9" ht="37.5" x14ac:dyDescent="0.3">
      <c r="A22" s="12"/>
      <c r="B22" s="12">
        <v>13030000</v>
      </c>
      <c r="C22" s="13" t="s">
        <v>19</v>
      </c>
      <c r="D22" s="14">
        <v>95.5</v>
      </c>
      <c r="E22" s="14">
        <v>95.5</v>
      </c>
      <c r="F22" s="14">
        <v>23.5</v>
      </c>
      <c r="G22" s="14">
        <v>38.356099999999998</v>
      </c>
      <c r="H22" s="14">
        <f t="shared" si="0"/>
        <v>14.856099999999998</v>
      </c>
      <c r="I22" s="14">
        <f t="shared" si="1"/>
        <v>163.21744680851063</v>
      </c>
    </row>
    <row r="23" spans="1:9" ht="93.75" x14ac:dyDescent="0.3">
      <c r="A23" s="12"/>
      <c r="B23" s="12">
        <v>13030100</v>
      </c>
      <c r="C23" s="13" t="s">
        <v>20</v>
      </c>
      <c r="D23" s="14">
        <v>95.5</v>
      </c>
      <c r="E23" s="14">
        <v>95.5</v>
      </c>
      <c r="F23" s="14">
        <v>23.5</v>
      </c>
      <c r="G23" s="14">
        <v>38.356099999999998</v>
      </c>
      <c r="H23" s="14">
        <f t="shared" si="0"/>
        <v>14.856099999999998</v>
      </c>
      <c r="I23" s="14">
        <f t="shared" si="1"/>
        <v>163.21744680851063</v>
      </c>
    </row>
    <row r="24" spans="1:9" x14ac:dyDescent="0.3">
      <c r="A24" s="12"/>
      <c r="B24" s="12">
        <v>14000000</v>
      </c>
      <c r="C24" s="13" t="s">
        <v>21</v>
      </c>
      <c r="D24" s="14">
        <v>43858</v>
      </c>
      <c r="E24" s="14">
        <v>47850.7</v>
      </c>
      <c r="F24" s="14">
        <v>14434.7</v>
      </c>
      <c r="G24" s="14">
        <v>17402.015589999999</v>
      </c>
      <c r="H24" s="14">
        <f t="shared" si="0"/>
        <v>2967.3155899999983</v>
      </c>
      <c r="I24" s="14">
        <f t="shared" si="1"/>
        <v>120.55682203301765</v>
      </c>
    </row>
    <row r="25" spans="1:9" ht="37.5" x14ac:dyDescent="0.3">
      <c r="A25" s="12"/>
      <c r="B25" s="12">
        <v>14020000</v>
      </c>
      <c r="C25" s="13" t="s">
        <v>22</v>
      </c>
      <c r="D25" s="14">
        <v>4692.5</v>
      </c>
      <c r="E25" s="14">
        <v>4692.5</v>
      </c>
      <c r="F25" s="14">
        <v>1073</v>
      </c>
      <c r="G25" s="14">
        <v>1028.42498</v>
      </c>
      <c r="H25" s="14">
        <f t="shared" si="0"/>
        <v>-44.575019999999995</v>
      </c>
      <c r="I25" s="14">
        <f t="shared" si="1"/>
        <v>95.845757688723211</v>
      </c>
    </row>
    <row r="26" spans="1:9" x14ac:dyDescent="0.3">
      <c r="A26" s="12"/>
      <c r="B26" s="12">
        <v>14021900</v>
      </c>
      <c r="C26" s="13" t="s">
        <v>23</v>
      </c>
      <c r="D26" s="14">
        <v>4692.5</v>
      </c>
      <c r="E26" s="14">
        <v>4692.5</v>
      </c>
      <c r="F26" s="14">
        <v>1073</v>
      </c>
      <c r="G26" s="14">
        <v>1028.42498</v>
      </c>
      <c r="H26" s="14">
        <f t="shared" si="0"/>
        <v>-44.575019999999995</v>
      </c>
      <c r="I26" s="14">
        <f t="shared" si="1"/>
        <v>95.845757688723211</v>
      </c>
    </row>
    <row r="27" spans="1:9" ht="37.5" x14ac:dyDescent="0.3">
      <c r="A27" s="12"/>
      <c r="B27" s="12">
        <v>14030000</v>
      </c>
      <c r="C27" s="13" t="s">
        <v>24</v>
      </c>
      <c r="D27" s="14">
        <v>26922</v>
      </c>
      <c r="E27" s="14">
        <v>30622</v>
      </c>
      <c r="F27" s="14">
        <v>9855</v>
      </c>
      <c r="G27" s="14">
        <v>12218.954109999999</v>
      </c>
      <c r="H27" s="14">
        <f t="shared" si="0"/>
        <v>2363.9541099999988</v>
      </c>
      <c r="I27" s="14">
        <f t="shared" si="1"/>
        <v>123.98735778792489</v>
      </c>
    </row>
    <row r="28" spans="1:9" x14ac:dyDescent="0.3">
      <c r="A28" s="12"/>
      <c r="B28" s="12">
        <v>14031900</v>
      </c>
      <c r="C28" s="13" t="s">
        <v>23</v>
      </c>
      <c r="D28" s="14">
        <v>26922</v>
      </c>
      <c r="E28" s="14">
        <v>30622</v>
      </c>
      <c r="F28" s="14">
        <v>9855</v>
      </c>
      <c r="G28" s="14">
        <v>12218.954109999999</v>
      </c>
      <c r="H28" s="14">
        <f t="shared" si="0"/>
        <v>2363.9541099999988</v>
      </c>
      <c r="I28" s="14">
        <f t="shared" si="1"/>
        <v>123.98735778792489</v>
      </c>
    </row>
    <row r="29" spans="1:9" ht="56.25" x14ac:dyDescent="0.3">
      <c r="A29" s="12"/>
      <c r="B29" s="12">
        <v>14040000</v>
      </c>
      <c r="C29" s="13" t="s">
        <v>25</v>
      </c>
      <c r="D29" s="14">
        <v>12243.5</v>
      </c>
      <c r="E29" s="14">
        <v>12536.2</v>
      </c>
      <c r="F29" s="14">
        <v>3506.7</v>
      </c>
      <c r="G29" s="14">
        <v>4154.6364999999996</v>
      </c>
      <c r="H29" s="14">
        <f t="shared" si="0"/>
        <v>647.9364999999998</v>
      </c>
      <c r="I29" s="14">
        <f t="shared" si="1"/>
        <v>118.47710097812758</v>
      </c>
    </row>
    <row r="30" spans="1:9" ht="112.5" x14ac:dyDescent="0.3">
      <c r="A30" s="12"/>
      <c r="B30" s="12">
        <v>14040100</v>
      </c>
      <c r="C30" s="13" t="s">
        <v>26</v>
      </c>
      <c r="D30" s="14">
        <v>6410</v>
      </c>
      <c r="E30" s="14">
        <v>6410</v>
      </c>
      <c r="F30" s="14">
        <v>1627</v>
      </c>
      <c r="G30" s="14">
        <v>2063.4353999999998</v>
      </c>
      <c r="H30" s="14">
        <f t="shared" si="0"/>
        <v>436.43539999999985</v>
      </c>
      <c r="I30" s="14">
        <f t="shared" si="1"/>
        <v>126.82454824830975</v>
      </c>
    </row>
    <row r="31" spans="1:9" ht="93.75" x14ac:dyDescent="0.3">
      <c r="A31" s="12"/>
      <c r="B31" s="12">
        <v>14040200</v>
      </c>
      <c r="C31" s="13" t="s">
        <v>27</v>
      </c>
      <c r="D31" s="14">
        <v>5833.5</v>
      </c>
      <c r="E31" s="14">
        <v>6126.2</v>
      </c>
      <c r="F31" s="14">
        <v>1879.7</v>
      </c>
      <c r="G31" s="14">
        <v>2091.2011000000002</v>
      </c>
      <c r="H31" s="14">
        <f t="shared" si="0"/>
        <v>211.50110000000018</v>
      </c>
      <c r="I31" s="14">
        <f t="shared" si="1"/>
        <v>111.25185401925842</v>
      </c>
    </row>
    <row r="32" spans="1:9" ht="56.25" x14ac:dyDescent="0.3">
      <c r="A32" s="12"/>
      <c r="B32" s="12">
        <v>18000000</v>
      </c>
      <c r="C32" s="13" t="s">
        <v>28</v>
      </c>
      <c r="D32" s="14">
        <v>149737</v>
      </c>
      <c r="E32" s="14">
        <v>155737</v>
      </c>
      <c r="F32" s="14">
        <v>44602.8</v>
      </c>
      <c r="G32" s="14">
        <v>46122.59175</v>
      </c>
      <c r="H32" s="14">
        <f t="shared" si="0"/>
        <v>1519.7917499999967</v>
      </c>
      <c r="I32" s="14">
        <f t="shared" si="1"/>
        <v>103.40739090371007</v>
      </c>
    </row>
    <row r="33" spans="1:9" x14ac:dyDescent="0.3">
      <c r="A33" s="12"/>
      <c r="B33" s="12">
        <v>18010000</v>
      </c>
      <c r="C33" s="13" t="s">
        <v>29</v>
      </c>
      <c r="D33" s="14">
        <v>52633</v>
      </c>
      <c r="E33" s="14">
        <v>54033</v>
      </c>
      <c r="F33" s="14">
        <v>14179.3</v>
      </c>
      <c r="G33" s="14">
        <v>15083.532210000001</v>
      </c>
      <c r="H33" s="14">
        <f t="shared" si="0"/>
        <v>904.23221000000194</v>
      </c>
      <c r="I33" s="14">
        <f t="shared" si="1"/>
        <v>106.37712870169898</v>
      </c>
    </row>
    <row r="34" spans="1:9" ht="56.25" x14ac:dyDescent="0.3">
      <c r="A34" s="12"/>
      <c r="B34" s="12">
        <v>18010100</v>
      </c>
      <c r="C34" s="13" t="s">
        <v>30</v>
      </c>
      <c r="D34" s="14">
        <v>45</v>
      </c>
      <c r="E34" s="14">
        <v>45</v>
      </c>
      <c r="F34" s="14">
        <v>8.9</v>
      </c>
      <c r="G34" s="14">
        <v>13.41072</v>
      </c>
      <c r="H34" s="14">
        <f t="shared" si="0"/>
        <v>4.5107199999999992</v>
      </c>
      <c r="I34" s="14">
        <f t="shared" si="1"/>
        <v>150.68224719101121</v>
      </c>
    </row>
    <row r="35" spans="1:9" ht="56.25" x14ac:dyDescent="0.3">
      <c r="A35" s="12"/>
      <c r="B35" s="12">
        <v>18010200</v>
      </c>
      <c r="C35" s="13" t="s">
        <v>31</v>
      </c>
      <c r="D35" s="14">
        <v>338</v>
      </c>
      <c r="E35" s="14">
        <v>338</v>
      </c>
      <c r="F35" s="14">
        <v>11.7</v>
      </c>
      <c r="G35" s="14">
        <v>54.265730000000005</v>
      </c>
      <c r="H35" s="14">
        <f t="shared" si="0"/>
        <v>42.565730000000002</v>
      </c>
      <c r="I35" s="14">
        <f t="shared" si="1"/>
        <v>463.80965811965814</v>
      </c>
    </row>
    <row r="36" spans="1:9" ht="56.25" x14ac:dyDescent="0.3">
      <c r="A36" s="12"/>
      <c r="B36" s="12">
        <v>18010300</v>
      </c>
      <c r="C36" s="13" t="s">
        <v>32</v>
      </c>
      <c r="D36" s="14">
        <v>2921</v>
      </c>
      <c r="E36" s="14">
        <v>2921</v>
      </c>
      <c r="F36" s="14">
        <v>341.5</v>
      </c>
      <c r="G36" s="14">
        <v>402.61383000000001</v>
      </c>
      <c r="H36" s="14">
        <f t="shared" si="0"/>
        <v>61.113830000000007</v>
      </c>
      <c r="I36" s="14">
        <f t="shared" si="1"/>
        <v>117.89570424597365</v>
      </c>
    </row>
    <row r="37" spans="1:9" ht="56.25" x14ac:dyDescent="0.3">
      <c r="A37" s="12"/>
      <c r="B37" s="12">
        <v>18010400</v>
      </c>
      <c r="C37" s="13" t="s">
        <v>33</v>
      </c>
      <c r="D37" s="14">
        <v>3333</v>
      </c>
      <c r="E37" s="14">
        <v>3333</v>
      </c>
      <c r="F37" s="14">
        <v>864.5</v>
      </c>
      <c r="G37" s="14">
        <v>1124.8049099999998</v>
      </c>
      <c r="H37" s="14">
        <f t="shared" si="0"/>
        <v>260.30490999999984</v>
      </c>
      <c r="I37" s="14">
        <f t="shared" si="1"/>
        <v>130.11045806824754</v>
      </c>
    </row>
    <row r="38" spans="1:9" x14ac:dyDescent="0.3">
      <c r="A38" s="12"/>
      <c r="B38" s="12">
        <v>18010500</v>
      </c>
      <c r="C38" s="13" t="s">
        <v>34</v>
      </c>
      <c r="D38" s="14">
        <v>19180</v>
      </c>
      <c r="E38" s="14">
        <v>19880</v>
      </c>
      <c r="F38" s="14">
        <v>5488</v>
      </c>
      <c r="G38" s="14">
        <v>5854.8711499999999</v>
      </c>
      <c r="H38" s="14">
        <f t="shared" si="0"/>
        <v>366.87114999999994</v>
      </c>
      <c r="I38" s="14">
        <f t="shared" si="1"/>
        <v>106.68496993440233</v>
      </c>
    </row>
    <row r="39" spans="1:9" x14ac:dyDescent="0.3">
      <c r="A39" s="12"/>
      <c r="B39" s="12">
        <v>18010600</v>
      </c>
      <c r="C39" s="13" t="s">
        <v>35</v>
      </c>
      <c r="D39" s="14">
        <v>21577.5</v>
      </c>
      <c r="E39" s="14">
        <v>22277.5</v>
      </c>
      <c r="F39" s="14">
        <v>6249.2</v>
      </c>
      <c r="G39" s="14">
        <v>6525.9056200000005</v>
      </c>
      <c r="H39" s="14">
        <f t="shared" si="0"/>
        <v>276.70562000000064</v>
      </c>
      <c r="I39" s="14">
        <f t="shared" si="1"/>
        <v>104.42785668565577</v>
      </c>
    </row>
    <row r="40" spans="1:9" x14ac:dyDescent="0.3">
      <c r="A40" s="12"/>
      <c r="B40" s="12">
        <v>18010700</v>
      </c>
      <c r="C40" s="13" t="s">
        <v>36</v>
      </c>
      <c r="D40" s="14">
        <v>936</v>
      </c>
      <c r="E40" s="14">
        <v>936</v>
      </c>
      <c r="F40" s="14">
        <v>99</v>
      </c>
      <c r="G40" s="14">
        <v>122.90800999999999</v>
      </c>
      <c r="H40" s="14">
        <f t="shared" si="0"/>
        <v>23.90800999999999</v>
      </c>
      <c r="I40" s="14">
        <f t="shared" si="1"/>
        <v>124.14950505050504</v>
      </c>
    </row>
    <row r="41" spans="1:9" x14ac:dyDescent="0.3">
      <c r="A41" s="12"/>
      <c r="B41" s="12">
        <v>18010900</v>
      </c>
      <c r="C41" s="13" t="s">
        <v>37</v>
      </c>
      <c r="D41" s="14">
        <v>4115</v>
      </c>
      <c r="E41" s="14">
        <v>4115</v>
      </c>
      <c r="F41" s="14">
        <v>1079</v>
      </c>
      <c r="G41" s="14">
        <v>937.23391000000004</v>
      </c>
      <c r="H41" s="14">
        <f t="shared" si="0"/>
        <v>-141.76608999999996</v>
      </c>
      <c r="I41" s="14">
        <f t="shared" si="1"/>
        <v>86.861344763670061</v>
      </c>
    </row>
    <row r="42" spans="1:9" x14ac:dyDescent="0.3">
      <c r="A42" s="12"/>
      <c r="B42" s="12">
        <v>18011000</v>
      </c>
      <c r="C42" s="13" t="s">
        <v>38</v>
      </c>
      <c r="D42" s="14">
        <v>87.5</v>
      </c>
      <c r="E42" s="14">
        <v>87.5</v>
      </c>
      <c r="F42" s="14">
        <v>12.5</v>
      </c>
      <c r="G42" s="14">
        <v>41.268329999999999</v>
      </c>
      <c r="H42" s="14">
        <f t="shared" si="0"/>
        <v>28.768329999999999</v>
      </c>
      <c r="I42" s="14">
        <f t="shared" si="1"/>
        <v>330.14663999999999</v>
      </c>
    </row>
    <row r="43" spans="1:9" x14ac:dyDescent="0.3">
      <c r="A43" s="12"/>
      <c r="B43" s="12">
        <v>18011100</v>
      </c>
      <c r="C43" s="13" t="s">
        <v>39</v>
      </c>
      <c r="D43" s="14">
        <v>100</v>
      </c>
      <c r="E43" s="14">
        <v>100</v>
      </c>
      <c r="F43" s="14">
        <v>25</v>
      </c>
      <c r="G43" s="14">
        <v>6.25</v>
      </c>
      <c r="H43" s="14">
        <f t="shared" ref="H43:H74" si="2">G43-F43</f>
        <v>-18.75</v>
      </c>
      <c r="I43" s="14">
        <f t="shared" ref="I43:I74" si="3">IF(F43=0,0,G43/F43*100)</f>
        <v>25</v>
      </c>
    </row>
    <row r="44" spans="1:9" x14ac:dyDescent="0.3">
      <c r="A44" s="12"/>
      <c r="B44" s="12">
        <v>18030000</v>
      </c>
      <c r="C44" s="13" t="s">
        <v>40</v>
      </c>
      <c r="D44" s="14">
        <v>70</v>
      </c>
      <c r="E44" s="14">
        <v>70</v>
      </c>
      <c r="F44" s="14">
        <v>10.5</v>
      </c>
      <c r="G44" s="14">
        <v>11.91156</v>
      </c>
      <c r="H44" s="14">
        <f t="shared" si="2"/>
        <v>1.4115599999999997</v>
      </c>
      <c r="I44" s="14">
        <f t="shared" si="3"/>
        <v>113.44342857142857</v>
      </c>
    </row>
    <row r="45" spans="1:9" x14ac:dyDescent="0.3">
      <c r="A45" s="12"/>
      <c r="B45" s="12">
        <v>18030200</v>
      </c>
      <c r="C45" s="13" t="s">
        <v>41</v>
      </c>
      <c r="D45" s="14">
        <v>70</v>
      </c>
      <c r="E45" s="14">
        <v>70</v>
      </c>
      <c r="F45" s="14">
        <v>10.5</v>
      </c>
      <c r="G45" s="14">
        <v>11.91156</v>
      </c>
      <c r="H45" s="14">
        <f t="shared" si="2"/>
        <v>1.4115599999999997</v>
      </c>
      <c r="I45" s="14">
        <f t="shared" si="3"/>
        <v>113.44342857142857</v>
      </c>
    </row>
    <row r="46" spans="1:9" x14ac:dyDescent="0.3">
      <c r="A46" s="12"/>
      <c r="B46" s="12">
        <v>18050000</v>
      </c>
      <c r="C46" s="13" t="s">
        <v>42</v>
      </c>
      <c r="D46" s="14">
        <v>97034</v>
      </c>
      <c r="E46" s="14">
        <v>101634</v>
      </c>
      <c r="F46" s="14">
        <v>30413</v>
      </c>
      <c r="G46" s="14">
        <v>31027.147980000002</v>
      </c>
      <c r="H46" s="14">
        <f t="shared" si="2"/>
        <v>614.14798000000155</v>
      </c>
      <c r="I46" s="14">
        <f t="shared" si="3"/>
        <v>102.01936007628318</v>
      </c>
    </row>
    <row r="47" spans="1:9" x14ac:dyDescent="0.3">
      <c r="A47" s="12"/>
      <c r="B47" s="12">
        <v>18050300</v>
      </c>
      <c r="C47" s="13" t="s">
        <v>43</v>
      </c>
      <c r="D47" s="14">
        <v>13287</v>
      </c>
      <c r="E47" s="14">
        <v>13687</v>
      </c>
      <c r="F47" s="14">
        <v>3531</v>
      </c>
      <c r="G47" s="14">
        <v>3761.99361</v>
      </c>
      <c r="H47" s="14">
        <f t="shared" si="2"/>
        <v>230.99360999999999</v>
      </c>
      <c r="I47" s="14">
        <f t="shared" si="3"/>
        <v>106.54187510620221</v>
      </c>
    </row>
    <row r="48" spans="1:9" x14ac:dyDescent="0.3">
      <c r="A48" s="12"/>
      <c r="B48" s="12">
        <v>18050400</v>
      </c>
      <c r="C48" s="13" t="s">
        <v>44</v>
      </c>
      <c r="D48" s="14">
        <v>83747</v>
      </c>
      <c r="E48" s="14">
        <v>87947</v>
      </c>
      <c r="F48" s="14">
        <v>26882</v>
      </c>
      <c r="G48" s="14">
        <v>27265.054370000002</v>
      </c>
      <c r="H48" s="14">
        <f t="shared" si="2"/>
        <v>383.05437000000165</v>
      </c>
      <c r="I48" s="14">
        <f t="shared" si="3"/>
        <v>101.42494743694665</v>
      </c>
    </row>
    <row r="49" spans="1:9" ht="93.75" x14ac:dyDescent="0.3">
      <c r="A49" s="12"/>
      <c r="B49" s="12">
        <v>18050500</v>
      </c>
      <c r="C49" s="13" t="s">
        <v>45</v>
      </c>
      <c r="D49" s="14">
        <v>0</v>
      </c>
      <c r="E49" s="14">
        <v>0</v>
      </c>
      <c r="F49" s="14">
        <v>0</v>
      </c>
      <c r="G49" s="14">
        <v>0.1</v>
      </c>
      <c r="H49" s="14">
        <f t="shared" si="2"/>
        <v>0.1</v>
      </c>
      <c r="I49" s="14">
        <f t="shared" si="3"/>
        <v>0</v>
      </c>
    </row>
    <row r="50" spans="1:9" x14ac:dyDescent="0.3">
      <c r="A50" s="12"/>
      <c r="B50" s="12">
        <v>20000000</v>
      </c>
      <c r="C50" s="13" t="s">
        <v>46</v>
      </c>
      <c r="D50" s="14">
        <v>9342.2000000000007</v>
      </c>
      <c r="E50" s="14">
        <v>9847.1919999999991</v>
      </c>
      <c r="F50" s="14">
        <v>2775.3919999999998</v>
      </c>
      <c r="G50" s="14">
        <v>2963.1203099999998</v>
      </c>
      <c r="H50" s="14">
        <f t="shared" si="2"/>
        <v>187.72830999999996</v>
      </c>
      <c r="I50" s="14">
        <f t="shared" si="3"/>
        <v>106.76402864892597</v>
      </c>
    </row>
    <row r="51" spans="1:9" x14ac:dyDescent="0.3">
      <c r="A51" s="12"/>
      <c r="B51" s="12">
        <v>21000000</v>
      </c>
      <c r="C51" s="13" t="s">
        <v>47</v>
      </c>
      <c r="D51" s="14">
        <v>201.2</v>
      </c>
      <c r="E51" s="14">
        <v>601.20000000000005</v>
      </c>
      <c r="F51" s="14">
        <v>416.3</v>
      </c>
      <c r="G51" s="14">
        <v>801.39154000000008</v>
      </c>
      <c r="H51" s="14">
        <f t="shared" si="2"/>
        <v>385.09154000000007</v>
      </c>
      <c r="I51" s="14">
        <f t="shared" si="3"/>
        <v>192.50337256785971</v>
      </c>
    </row>
    <row r="52" spans="1:9" ht="112.5" x14ac:dyDescent="0.3">
      <c r="A52" s="12"/>
      <c r="B52" s="12">
        <v>21010000</v>
      </c>
      <c r="C52" s="13" t="s">
        <v>100</v>
      </c>
      <c r="D52" s="14">
        <v>171.2</v>
      </c>
      <c r="E52" s="14">
        <v>571.20000000000005</v>
      </c>
      <c r="F52" s="14">
        <v>410.8</v>
      </c>
      <c r="G52" s="14">
        <v>793.50800000000004</v>
      </c>
      <c r="H52" s="14">
        <f t="shared" si="2"/>
        <v>382.70800000000003</v>
      </c>
      <c r="I52" s="14">
        <f t="shared" si="3"/>
        <v>193.16163583252191</v>
      </c>
    </row>
    <row r="53" spans="1:9" ht="56.25" x14ac:dyDescent="0.3">
      <c r="A53" s="12"/>
      <c r="B53" s="12">
        <v>21010300</v>
      </c>
      <c r="C53" s="13" t="s">
        <v>48</v>
      </c>
      <c r="D53" s="14">
        <v>171.2</v>
      </c>
      <c r="E53" s="14">
        <v>571.20000000000005</v>
      </c>
      <c r="F53" s="14">
        <v>410.8</v>
      </c>
      <c r="G53" s="14">
        <v>793.50800000000004</v>
      </c>
      <c r="H53" s="14">
        <f t="shared" si="2"/>
        <v>382.70800000000003</v>
      </c>
      <c r="I53" s="14">
        <f t="shared" si="3"/>
        <v>193.16163583252191</v>
      </c>
    </row>
    <row r="54" spans="1:9" x14ac:dyDescent="0.3">
      <c r="A54" s="12"/>
      <c r="B54" s="12">
        <v>21080000</v>
      </c>
      <c r="C54" s="13" t="s">
        <v>49</v>
      </c>
      <c r="D54" s="14">
        <v>30</v>
      </c>
      <c r="E54" s="14">
        <v>30</v>
      </c>
      <c r="F54" s="14">
        <v>5.5</v>
      </c>
      <c r="G54" s="14">
        <v>7.88354</v>
      </c>
      <c r="H54" s="14">
        <f t="shared" si="2"/>
        <v>2.38354</v>
      </c>
      <c r="I54" s="14">
        <f t="shared" si="3"/>
        <v>143.3370909090909</v>
      </c>
    </row>
    <row r="55" spans="1:9" x14ac:dyDescent="0.3">
      <c r="A55" s="12"/>
      <c r="B55" s="12">
        <v>21080500</v>
      </c>
      <c r="C55" s="13" t="s">
        <v>49</v>
      </c>
      <c r="D55" s="14">
        <v>0</v>
      </c>
      <c r="E55" s="14">
        <v>0</v>
      </c>
      <c r="F55" s="14">
        <v>0</v>
      </c>
      <c r="G55" s="14">
        <v>0.17776</v>
      </c>
      <c r="H55" s="14">
        <f t="shared" si="2"/>
        <v>0.17776</v>
      </c>
      <c r="I55" s="14">
        <f t="shared" si="3"/>
        <v>0</v>
      </c>
    </row>
    <row r="56" spans="1:9" x14ac:dyDescent="0.3">
      <c r="A56" s="12"/>
      <c r="B56" s="12">
        <v>21081100</v>
      </c>
      <c r="C56" s="13" t="s">
        <v>50</v>
      </c>
      <c r="D56" s="14">
        <v>30</v>
      </c>
      <c r="E56" s="14">
        <v>30</v>
      </c>
      <c r="F56" s="14">
        <v>5.5</v>
      </c>
      <c r="G56" s="14">
        <v>7.7057799999999999</v>
      </c>
      <c r="H56" s="14">
        <f t="shared" si="2"/>
        <v>2.2057799999999999</v>
      </c>
      <c r="I56" s="14">
        <f t="shared" si="3"/>
        <v>140.1050909090909</v>
      </c>
    </row>
    <row r="57" spans="1:9" ht="37.5" x14ac:dyDescent="0.3">
      <c r="A57" s="12"/>
      <c r="B57" s="12">
        <v>22000000</v>
      </c>
      <c r="C57" s="13" t="s">
        <v>51</v>
      </c>
      <c r="D57" s="14">
        <v>8255</v>
      </c>
      <c r="E57" s="14">
        <v>8355.9</v>
      </c>
      <c r="F57" s="14">
        <v>2128</v>
      </c>
      <c r="G57" s="14">
        <v>1546.5324699999999</v>
      </c>
      <c r="H57" s="14">
        <f t="shared" si="2"/>
        <v>-581.46753000000012</v>
      </c>
      <c r="I57" s="14">
        <f t="shared" si="3"/>
        <v>72.67539802631579</v>
      </c>
    </row>
    <row r="58" spans="1:9" x14ac:dyDescent="0.3">
      <c r="A58" s="12"/>
      <c r="B58" s="12">
        <v>22010000</v>
      </c>
      <c r="C58" s="13" t="s">
        <v>52</v>
      </c>
      <c r="D58" s="14">
        <v>7860</v>
      </c>
      <c r="E58" s="14">
        <v>7960</v>
      </c>
      <c r="F58" s="14">
        <v>2026</v>
      </c>
      <c r="G58" s="14">
        <v>1367.5714699999999</v>
      </c>
      <c r="H58" s="14">
        <f t="shared" si="2"/>
        <v>-658.42853000000014</v>
      </c>
      <c r="I58" s="14">
        <f t="shared" si="3"/>
        <v>67.501059723593286</v>
      </c>
    </row>
    <row r="59" spans="1:9" ht="75" x14ac:dyDescent="0.3">
      <c r="A59" s="12"/>
      <c r="B59" s="12">
        <v>22010300</v>
      </c>
      <c r="C59" s="13" t="s">
        <v>53</v>
      </c>
      <c r="D59" s="14">
        <v>55</v>
      </c>
      <c r="E59" s="14">
        <v>55</v>
      </c>
      <c r="F59" s="14">
        <v>14.5</v>
      </c>
      <c r="G59" s="14">
        <v>11.98</v>
      </c>
      <c r="H59" s="14">
        <f t="shared" si="2"/>
        <v>-2.5199999999999996</v>
      </c>
      <c r="I59" s="14">
        <f t="shared" si="3"/>
        <v>82.620689655172413</v>
      </c>
    </row>
    <row r="60" spans="1:9" x14ac:dyDescent="0.3">
      <c r="A60" s="12"/>
      <c r="B60" s="12">
        <v>22012500</v>
      </c>
      <c r="C60" s="13" t="s">
        <v>54</v>
      </c>
      <c r="D60" s="14">
        <v>7255</v>
      </c>
      <c r="E60" s="14">
        <v>7355</v>
      </c>
      <c r="F60" s="14">
        <v>1860.5</v>
      </c>
      <c r="G60" s="14">
        <v>1194.8014699999999</v>
      </c>
      <c r="H60" s="14">
        <f t="shared" si="2"/>
        <v>-665.69853000000012</v>
      </c>
      <c r="I60" s="14">
        <f t="shared" si="3"/>
        <v>64.219374899220639</v>
      </c>
    </row>
    <row r="61" spans="1:9" ht="37.5" x14ac:dyDescent="0.3">
      <c r="A61" s="12"/>
      <c r="B61" s="12">
        <v>22012600</v>
      </c>
      <c r="C61" s="13" t="s">
        <v>55</v>
      </c>
      <c r="D61" s="14">
        <v>550</v>
      </c>
      <c r="E61" s="14">
        <v>550</v>
      </c>
      <c r="F61" s="14">
        <v>151</v>
      </c>
      <c r="G61" s="14">
        <v>160.79</v>
      </c>
      <c r="H61" s="14">
        <f t="shared" si="2"/>
        <v>9.789999999999992</v>
      </c>
      <c r="I61" s="14">
        <f t="shared" si="3"/>
        <v>106.48344370860927</v>
      </c>
    </row>
    <row r="62" spans="1:9" ht="56.25" x14ac:dyDescent="0.3">
      <c r="A62" s="12"/>
      <c r="B62" s="12">
        <v>22080000</v>
      </c>
      <c r="C62" s="13" t="s">
        <v>56</v>
      </c>
      <c r="D62" s="14">
        <v>225</v>
      </c>
      <c r="E62" s="14">
        <v>225</v>
      </c>
      <c r="F62" s="14">
        <v>73</v>
      </c>
      <c r="G62" s="14">
        <v>130.03047000000001</v>
      </c>
      <c r="H62" s="14">
        <f t="shared" si="2"/>
        <v>57.030470000000008</v>
      </c>
      <c r="I62" s="14">
        <f t="shared" si="3"/>
        <v>178.12393150684932</v>
      </c>
    </row>
    <row r="63" spans="1:9" ht="56.25" x14ac:dyDescent="0.3">
      <c r="A63" s="12"/>
      <c r="B63" s="12">
        <v>22080400</v>
      </c>
      <c r="C63" s="13" t="s">
        <v>57</v>
      </c>
      <c r="D63" s="14">
        <v>225</v>
      </c>
      <c r="E63" s="14">
        <v>225</v>
      </c>
      <c r="F63" s="14">
        <v>73</v>
      </c>
      <c r="G63" s="14">
        <v>130.03047000000001</v>
      </c>
      <c r="H63" s="14">
        <f t="shared" si="2"/>
        <v>57.030470000000008</v>
      </c>
      <c r="I63" s="14">
        <f t="shared" si="3"/>
        <v>178.12393150684932</v>
      </c>
    </row>
    <row r="64" spans="1:9" x14ac:dyDescent="0.3">
      <c r="A64" s="12"/>
      <c r="B64" s="12">
        <v>22090000</v>
      </c>
      <c r="C64" s="13" t="s">
        <v>58</v>
      </c>
      <c r="D64" s="14">
        <v>170</v>
      </c>
      <c r="E64" s="14">
        <v>170.9</v>
      </c>
      <c r="F64" s="14">
        <v>29</v>
      </c>
      <c r="G64" s="14">
        <v>48.930529999999997</v>
      </c>
      <c r="H64" s="14">
        <f t="shared" si="2"/>
        <v>19.930529999999997</v>
      </c>
      <c r="I64" s="14">
        <f t="shared" si="3"/>
        <v>168.72596551724138</v>
      </c>
    </row>
    <row r="65" spans="1:9" ht="56.25" x14ac:dyDescent="0.3">
      <c r="A65" s="12"/>
      <c r="B65" s="12">
        <v>22090100</v>
      </c>
      <c r="C65" s="13" t="s">
        <v>59</v>
      </c>
      <c r="D65" s="14">
        <v>160</v>
      </c>
      <c r="E65" s="14">
        <v>160.9</v>
      </c>
      <c r="F65" s="14">
        <v>26.6</v>
      </c>
      <c r="G65" s="14">
        <v>48.930529999999997</v>
      </c>
      <c r="H65" s="14">
        <f t="shared" si="2"/>
        <v>22.330529999999996</v>
      </c>
      <c r="I65" s="14">
        <f t="shared" si="3"/>
        <v>183.94936090225562</v>
      </c>
    </row>
    <row r="66" spans="1:9" ht="56.25" x14ac:dyDescent="0.3">
      <c r="A66" s="12"/>
      <c r="B66" s="12">
        <v>22090400</v>
      </c>
      <c r="C66" s="13" t="s">
        <v>60</v>
      </c>
      <c r="D66" s="14">
        <v>10</v>
      </c>
      <c r="E66" s="14">
        <v>10</v>
      </c>
      <c r="F66" s="14">
        <v>2.4</v>
      </c>
      <c r="G66" s="14">
        <v>0</v>
      </c>
      <c r="H66" s="14">
        <f t="shared" si="2"/>
        <v>-2.4</v>
      </c>
      <c r="I66" s="14">
        <f t="shared" si="3"/>
        <v>0</v>
      </c>
    </row>
    <row r="67" spans="1:9" x14ac:dyDescent="0.3">
      <c r="A67" s="12"/>
      <c r="B67" s="12">
        <v>24000000</v>
      </c>
      <c r="C67" s="13" t="s">
        <v>61</v>
      </c>
      <c r="D67" s="14">
        <v>886</v>
      </c>
      <c r="E67" s="14">
        <v>890.09199999999998</v>
      </c>
      <c r="F67" s="14">
        <v>231.09200000000001</v>
      </c>
      <c r="G67" s="14">
        <v>615.19630000000006</v>
      </c>
      <c r="H67" s="14">
        <f t="shared" si="2"/>
        <v>384.10430000000008</v>
      </c>
      <c r="I67" s="14">
        <f t="shared" si="3"/>
        <v>266.2127204749624</v>
      </c>
    </row>
    <row r="68" spans="1:9" x14ac:dyDescent="0.3">
      <c r="A68" s="12"/>
      <c r="B68" s="12">
        <v>24060000</v>
      </c>
      <c r="C68" s="13" t="s">
        <v>49</v>
      </c>
      <c r="D68" s="14">
        <v>886</v>
      </c>
      <c r="E68" s="14">
        <v>890.09199999999998</v>
      </c>
      <c r="F68" s="14">
        <v>231.09200000000001</v>
      </c>
      <c r="G68" s="14">
        <v>615.19630000000006</v>
      </c>
      <c r="H68" s="14">
        <f t="shared" si="2"/>
        <v>384.10430000000008</v>
      </c>
      <c r="I68" s="14">
        <f t="shared" si="3"/>
        <v>266.2127204749624</v>
      </c>
    </row>
    <row r="69" spans="1:9" x14ac:dyDescent="0.3">
      <c r="A69" s="12"/>
      <c r="B69" s="12">
        <v>24060300</v>
      </c>
      <c r="C69" s="13" t="s">
        <v>49</v>
      </c>
      <c r="D69" s="14">
        <v>886</v>
      </c>
      <c r="E69" s="14">
        <v>890.09199999999998</v>
      </c>
      <c r="F69" s="14">
        <v>231.09200000000001</v>
      </c>
      <c r="G69" s="14">
        <v>615.19630000000006</v>
      </c>
      <c r="H69" s="14">
        <f t="shared" si="2"/>
        <v>384.10430000000008</v>
      </c>
      <c r="I69" s="14">
        <f t="shared" si="3"/>
        <v>266.2127204749624</v>
      </c>
    </row>
    <row r="70" spans="1:9" x14ac:dyDescent="0.3">
      <c r="A70" s="12"/>
      <c r="B70" s="12">
        <v>40000000</v>
      </c>
      <c r="C70" s="13" t="s">
        <v>62</v>
      </c>
      <c r="D70" s="14">
        <v>21715</v>
      </c>
      <c r="E70" s="14">
        <v>158817.16</v>
      </c>
      <c r="F70" s="14">
        <v>58832.34</v>
      </c>
      <c r="G70" s="14">
        <v>58832.34</v>
      </c>
      <c r="H70" s="14">
        <f t="shared" si="2"/>
        <v>0</v>
      </c>
      <c r="I70" s="14">
        <f t="shared" si="3"/>
        <v>100</v>
      </c>
    </row>
    <row r="71" spans="1:9" x14ac:dyDescent="0.3">
      <c r="A71" s="12"/>
      <c r="B71" s="12">
        <v>41000000</v>
      </c>
      <c r="C71" s="13" t="s">
        <v>63</v>
      </c>
      <c r="D71" s="14">
        <v>21715</v>
      </c>
      <c r="E71" s="14">
        <v>158817.16</v>
      </c>
      <c r="F71" s="14">
        <v>58832.34</v>
      </c>
      <c r="G71" s="14">
        <v>58832.34</v>
      </c>
      <c r="H71" s="14">
        <f t="shared" si="2"/>
        <v>0</v>
      </c>
      <c r="I71" s="14">
        <f t="shared" si="3"/>
        <v>100</v>
      </c>
    </row>
    <row r="72" spans="1:9" x14ac:dyDescent="0.3">
      <c r="A72" s="12"/>
      <c r="B72" s="12">
        <v>41020000</v>
      </c>
      <c r="C72" s="13" t="s">
        <v>64</v>
      </c>
      <c r="D72" s="14">
        <v>21715</v>
      </c>
      <c r="E72" s="14">
        <v>21715</v>
      </c>
      <c r="F72" s="14">
        <v>5428.8</v>
      </c>
      <c r="G72" s="14">
        <v>5428.8</v>
      </c>
      <c r="H72" s="14">
        <f t="shared" si="2"/>
        <v>0</v>
      </c>
      <c r="I72" s="14">
        <f t="shared" si="3"/>
        <v>100</v>
      </c>
    </row>
    <row r="73" spans="1:9" ht="131.25" x14ac:dyDescent="0.3">
      <c r="A73" s="12"/>
      <c r="B73" s="12">
        <v>41021400</v>
      </c>
      <c r="C73" s="13" t="s">
        <v>99</v>
      </c>
      <c r="D73" s="14">
        <v>21715</v>
      </c>
      <c r="E73" s="14">
        <v>21715</v>
      </c>
      <c r="F73" s="14">
        <v>5428.8</v>
      </c>
      <c r="G73" s="14">
        <v>5428.8</v>
      </c>
      <c r="H73" s="14">
        <f t="shared" si="2"/>
        <v>0</v>
      </c>
      <c r="I73" s="14">
        <f t="shared" si="3"/>
        <v>100</v>
      </c>
    </row>
    <row r="74" spans="1:9" ht="37.5" x14ac:dyDescent="0.3">
      <c r="A74" s="12"/>
      <c r="B74" s="12">
        <v>41030000</v>
      </c>
      <c r="C74" s="13" t="s">
        <v>65</v>
      </c>
      <c r="D74" s="14">
        <v>0</v>
      </c>
      <c r="E74" s="14">
        <v>134824.1</v>
      </c>
      <c r="F74" s="14">
        <v>52743.3</v>
      </c>
      <c r="G74" s="14">
        <v>52743.3</v>
      </c>
      <c r="H74" s="14">
        <f t="shared" si="2"/>
        <v>0</v>
      </c>
      <c r="I74" s="14">
        <f t="shared" si="3"/>
        <v>100</v>
      </c>
    </row>
    <row r="75" spans="1:9" ht="56.25" x14ac:dyDescent="0.3">
      <c r="A75" s="12"/>
      <c r="B75" s="12">
        <v>41031100</v>
      </c>
      <c r="C75" s="13" t="s">
        <v>66</v>
      </c>
      <c r="D75" s="14">
        <v>0</v>
      </c>
      <c r="E75" s="14">
        <v>20595.599999999999</v>
      </c>
      <c r="F75" s="14">
        <v>12357.3</v>
      </c>
      <c r="G75" s="14">
        <v>12357.3</v>
      </c>
      <c r="H75" s="14">
        <f t="shared" ref="H75:H85" si="4">G75-F75</f>
        <v>0</v>
      </c>
      <c r="I75" s="14">
        <f t="shared" ref="I75:I85" si="5">IF(F75=0,0,G75/F75*100)</f>
        <v>100</v>
      </c>
    </row>
    <row r="76" spans="1:9" ht="37.5" x14ac:dyDescent="0.3">
      <c r="A76" s="12"/>
      <c r="B76" s="12">
        <v>41033900</v>
      </c>
      <c r="C76" s="13" t="s">
        <v>67</v>
      </c>
      <c r="D76" s="14">
        <v>0</v>
      </c>
      <c r="E76" s="14">
        <v>101670.5</v>
      </c>
      <c r="F76" s="14">
        <v>34893.300000000003</v>
      </c>
      <c r="G76" s="14">
        <v>34893.300000000003</v>
      </c>
      <c r="H76" s="14">
        <f t="shared" si="4"/>
        <v>0</v>
      </c>
      <c r="I76" s="14">
        <f t="shared" si="5"/>
        <v>100</v>
      </c>
    </row>
    <row r="77" spans="1:9" ht="56.25" x14ac:dyDescent="0.3">
      <c r="A77" s="12"/>
      <c r="B77" s="12">
        <v>41035400</v>
      </c>
      <c r="C77" s="13" t="s">
        <v>68</v>
      </c>
      <c r="D77" s="14">
        <v>0</v>
      </c>
      <c r="E77" s="14">
        <v>353.5</v>
      </c>
      <c r="F77" s="14">
        <v>176.7</v>
      </c>
      <c r="G77" s="14">
        <v>176.7</v>
      </c>
      <c r="H77" s="14">
        <f t="shared" si="4"/>
        <v>0</v>
      </c>
      <c r="I77" s="14">
        <f t="shared" si="5"/>
        <v>100</v>
      </c>
    </row>
    <row r="78" spans="1:9" ht="93.75" x14ac:dyDescent="0.3">
      <c r="A78" s="12"/>
      <c r="B78" s="12">
        <v>41036000</v>
      </c>
      <c r="C78" s="13" t="s">
        <v>69</v>
      </c>
      <c r="D78" s="14">
        <v>0</v>
      </c>
      <c r="E78" s="14">
        <v>1572.3</v>
      </c>
      <c r="F78" s="14">
        <v>0</v>
      </c>
      <c r="G78" s="14">
        <v>0</v>
      </c>
      <c r="H78" s="14">
        <f t="shared" si="4"/>
        <v>0</v>
      </c>
      <c r="I78" s="14">
        <f t="shared" si="5"/>
        <v>0</v>
      </c>
    </row>
    <row r="79" spans="1:9" ht="56.25" x14ac:dyDescent="0.3">
      <c r="A79" s="12"/>
      <c r="B79" s="12">
        <v>41036300</v>
      </c>
      <c r="C79" s="13" t="s">
        <v>70</v>
      </c>
      <c r="D79" s="14">
        <v>0</v>
      </c>
      <c r="E79" s="14">
        <v>10632.2</v>
      </c>
      <c r="F79" s="14">
        <v>5316</v>
      </c>
      <c r="G79" s="14">
        <v>5316</v>
      </c>
      <c r="H79" s="14">
        <f t="shared" si="4"/>
        <v>0</v>
      </c>
      <c r="I79" s="14">
        <f t="shared" si="5"/>
        <v>100</v>
      </c>
    </row>
    <row r="80" spans="1:9" ht="37.5" x14ac:dyDescent="0.3">
      <c r="A80" s="12"/>
      <c r="B80" s="12">
        <v>41050000</v>
      </c>
      <c r="C80" s="13" t="s">
        <v>71</v>
      </c>
      <c r="D80" s="14">
        <v>0</v>
      </c>
      <c r="E80" s="14">
        <v>2278.06</v>
      </c>
      <c r="F80" s="14">
        <v>660.24</v>
      </c>
      <c r="G80" s="14">
        <v>660.24</v>
      </c>
      <c r="H80" s="14">
        <f t="shared" si="4"/>
        <v>0</v>
      </c>
      <c r="I80" s="14">
        <f t="shared" si="5"/>
        <v>100</v>
      </c>
    </row>
    <row r="81" spans="1:9" ht="56.25" x14ac:dyDescent="0.3">
      <c r="A81" s="12"/>
      <c r="B81" s="12">
        <v>41051000</v>
      </c>
      <c r="C81" s="13" t="s">
        <v>72</v>
      </c>
      <c r="D81" s="14">
        <v>0</v>
      </c>
      <c r="E81" s="14">
        <v>994.9</v>
      </c>
      <c r="F81" s="14">
        <v>341.4</v>
      </c>
      <c r="G81" s="14">
        <v>341.4</v>
      </c>
      <c r="H81" s="14">
        <f t="shared" si="4"/>
        <v>0</v>
      </c>
      <c r="I81" s="14">
        <f t="shared" si="5"/>
        <v>100</v>
      </c>
    </row>
    <row r="82" spans="1:9" x14ac:dyDescent="0.3">
      <c r="A82" s="12"/>
      <c r="B82" s="12">
        <v>41053900</v>
      </c>
      <c r="C82" s="13" t="s">
        <v>73</v>
      </c>
      <c r="D82" s="14">
        <v>0</v>
      </c>
      <c r="E82" s="14">
        <v>82.2</v>
      </c>
      <c r="F82" s="14">
        <v>18.600000000000001</v>
      </c>
      <c r="G82" s="14">
        <v>18.600000000000001</v>
      </c>
      <c r="H82" s="14">
        <f t="shared" si="4"/>
        <v>0</v>
      </c>
      <c r="I82" s="14">
        <f t="shared" si="5"/>
        <v>100</v>
      </c>
    </row>
    <row r="83" spans="1:9" ht="112.5" x14ac:dyDescent="0.3">
      <c r="A83" s="12"/>
      <c r="B83" s="12">
        <v>41059300</v>
      </c>
      <c r="C83" s="13" t="s">
        <v>75</v>
      </c>
      <c r="D83" s="14">
        <v>0</v>
      </c>
      <c r="E83" s="14">
        <v>1200.96</v>
      </c>
      <c r="F83" s="14">
        <v>300.24</v>
      </c>
      <c r="G83" s="14">
        <v>300.24</v>
      </c>
      <c r="H83" s="14">
        <f t="shared" si="4"/>
        <v>0</v>
      </c>
      <c r="I83" s="14">
        <f t="shared" si="5"/>
        <v>100</v>
      </c>
    </row>
    <row r="84" spans="1:9" x14ac:dyDescent="0.3">
      <c r="A84" s="24" t="s">
        <v>94</v>
      </c>
      <c r="B84" s="25"/>
      <c r="C84" s="25"/>
      <c r="D84" s="18">
        <v>601906.69999999995</v>
      </c>
      <c r="E84" s="18">
        <v>615404.39199999999</v>
      </c>
      <c r="F84" s="18">
        <v>159490.19200000001</v>
      </c>
      <c r="G84" s="18">
        <v>170009.89568000002</v>
      </c>
      <c r="H84" s="18">
        <f t="shared" si="4"/>
        <v>10519.703680000006</v>
      </c>
      <c r="I84" s="18">
        <f t="shared" si="5"/>
        <v>106.59583109662319</v>
      </c>
    </row>
    <row r="85" spans="1:9" x14ac:dyDescent="0.3">
      <c r="A85" s="24" t="s">
        <v>93</v>
      </c>
      <c r="B85" s="25"/>
      <c r="C85" s="25"/>
      <c r="D85" s="18">
        <v>623621.69999999995</v>
      </c>
      <c r="E85" s="18">
        <v>774221.55200000003</v>
      </c>
      <c r="F85" s="18">
        <v>218322.53200000001</v>
      </c>
      <c r="G85" s="18">
        <v>228842.23568000001</v>
      </c>
      <c r="H85" s="18">
        <f t="shared" si="4"/>
        <v>10519.703680000006</v>
      </c>
      <c r="I85" s="18">
        <f t="shared" si="5"/>
        <v>104.81842326746194</v>
      </c>
    </row>
    <row r="86" spans="1:9" x14ac:dyDescent="0.3">
      <c r="B86" s="28" t="s">
        <v>95</v>
      </c>
      <c r="C86" s="28"/>
      <c r="D86" s="28"/>
      <c r="E86" s="28"/>
      <c r="F86" s="28"/>
      <c r="G86" s="28"/>
      <c r="H86" s="28"/>
      <c r="I86" s="28"/>
    </row>
    <row r="87" spans="1:9" x14ac:dyDescent="0.3">
      <c r="A87" s="17"/>
      <c r="B87" s="17">
        <v>10000000</v>
      </c>
      <c r="C87" s="13" t="s">
        <v>8</v>
      </c>
      <c r="D87" s="14">
        <v>388</v>
      </c>
      <c r="E87" s="14">
        <v>388</v>
      </c>
      <c r="F87" s="14">
        <v>88</v>
      </c>
      <c r="G87" s="14">
        <v>95.463390000000004</v>
      </c>
      <c r="H87" s="14">
        <v>7.463390000000004</v>
      </c>
      <c r="I87" s="14">
        <v>108.48112500000001</v>
      </c>
    </row>
    <row r="88" spans="1:9" x14ac:dyDescent="0.3">
      <c r="A88" s="17"/>
      <c r="B88" s="17">
        <v>19000000</v>
      </c>
      <c r="C88" s="13" t="s">
        <v>79</v>
      </c>
      <c r="D88" s="14">
        <v>388</v>
      </c>
      <c r="E88" s="14">
        <v>388</v>
      </c>
      <c r="F88" s="14">
        <v>88</v>
      </c>
      <c r="G88" s="14">
        <v>95.463390000000004</v>
      </c>
      <c r="H88" s="14">
        <v>7.463390000000004</v>
      </c>
      <c r="I88" s="14">
        <v>108.48112500000001</v>
      </c>
    </row>
    <row r="89" spans="1:9" x14ac:dyDescent="0.3">
      <c r="A89" s="17"/>
      <c r="B89" s="17">
        <v>19010000</v>
      </c>
      <c r="C89" s="13" t="s">
        <v>80</v>
      </c>
      <c r="D89" s="14">
        <v>388</v>
      </c>
      <c r="E89" s="14">
        <v>388</v>
      </c>
      <c r="F89" s="14">
        <v>88</v>
      </c>
      <c r="G89" s="14">
        <v>95.463390000000004</v>
      </c>
      <c r="H89" s="14">
        <v>7.463390000000004</v>
      </c>
      <c r="I89" s="14">
        <v>108.48112500000001</v>
      </c>
    </row>
    <row r="90" spans="1:9" ht="75" x14ac:dyDescent="0.3">
      <c r="A90" s="17"/>
      <c r="B90" s="17">
        <v>19010100</v>
      </c>
      <c r="C90" s="13" t="s">
        <v>81</v>
      </c>
      <c r="D90" s="14">
        <v>96</v>
      </c>
      <c r="E90" s="14">
        <v>96</v>
      </c>
      <c r="F90" s="14">
        <v>20.5</v>
      </c>
      <c r="G90" s="14">
        <v>33.068989999999999</v>
      </c>
      <c r="H90" s="14">
        <v>12.568989999999999</v>
      </c>
      <c r="I90" s="14">
        <v>161.3121463414634</v>
      </c>
    </row>
    <row r="91" spans="1:9" ht="37.5" x14ac:dyDescent="0.3">
      <c r="A91" s="17"/>
      <c r="B91" s="17">
        <v>19010200</v>
      </c>
      <c r="C91" s="13" t="s">
        <v>82</v>
      </c>
      <c r="D91" s="14">
        <v>274</v>
      </c>
      <c r="E91" s="14">
        <v>274</v>
      </c>
      <c r="F91" s="14">
        <v>63</v>
      </c>
      <c r="G91" s="14">
        <v>54.263730000000002</v>
      </c>
      <c r="H91" s="14">
        <v>-8.7362699999999975</v>
      </c>
      <c r="I91" s="14">
        <v>86.132904761904754</v>
      </c>
    </row>
    <row r="92" spans="1:9" ht="75" x14ac:dyDescent="0.3">
      <c r="A92" s="17"/>
      <c r="B92" s="17">
        <v>19010300</v>
      </c>
      <c r="C92" s="13" t="s">
        <v>83</v>
      </c>
      <c r="D92" s="14">
        <v>18</v>
      </c>
      <c r="E92" s="14">
        <v>18</v>
      </c>
      <c r="F92" s="14">
        <v>4.5</v>
      </c>
      <c r="G92" s="14">
        <v>8.1306700000000003</v>
      </c>
      <c r="H92" s="14">
        <v>3.6306700000000003</v>
      </c>
      <c r="I92" s="14">
        <v>180.68155555555558</v>
      </c>
    </row>
    <row r="93" spans="1:9" x14ac:dyDescent="0.3">
      <c r="A93" s="17"/>
      <c r="B93" s="17">
        <v>20000000</v>
      </c>
      <c r="C93" s="13" t="s">
        <v>46</v>
      </c>
      <c r="D93" s="14">
        <v>4782.2</v>
      </c>
      <c r="E93" s="14">
        <v>4782.2</v>
      </c>
      <c r="F93" s="14">
        <v>1195.3</v>
      </c>
      <c r="G93" s="14">
        <v>10771.319130000002</v>
      </c>
      <c r="H93" s="14">
        <v>9576.0191300000024</v>
      </c>
      <c r="I93" s="14">
        <v>901.13939011126934</v>
      </c>
    </row>
    <row r="94" spans="1:9" x14ac:dyDescent="0.3">
      <c r="A94" s="17"/>
      <c r="B94" s="17">
        <v>24000000</v>
      </c>
      <c r="C94" s="13" t="s">
        <v>61</v>
      </c>
      <c r="D94" s="14">
        <v>5</v>
      </c>
      <c r="E94" s="14">
        <v>5</v>
      </c>
      <c r="F94" s="14">
        <v>1</v>
      </c>
      <c r="G94" s="14">
        <v>0</v>
      </c>
      <c r="H94" s="14">
        <v>-1</v>
      </c>
      <c r="I94" s="14">
        <v>0</v>
      </c>
    </row>
    <row r="95" spans="1:9" x14ac:dyDescent="0.3">
      <c r="A95" s="17"/>
      <c r="B95" s="17">
        <v>24060000</v>
      </c>
      <c r="C95" s="13" t="s">
        <v>49</v>
      </c>
      <c r="D95" s="14">
        <v>5</v>
      </c>
      <c r="E95" s="14">
        <v>5</v>
      </c>
      <c r="F95" s="14">
        <v>1</v>
      </c>
      <c r="G95" s="14">
        <v>0</v>
      </c>
      <c r="H95" s="14">
        <v>-1</v>
      </c>
      <c r="I95" s="14">
        <v>0</v>
      </c>
    </row>
    <row r="96" spans="1:9" ht="75" x14ac:dyDescent="0.3">
      <c r="A96" s="17"/>
      <c r="B96" s="17">
        <v>24062100</v>
      </c>
      <c r="C96" s="13" t="s">
        <v>84</v>
      </c>
      <c r="D96" s="14">
        <v>5</v>
      </c>
      <c r="E96" s="14">
        <v>5</v>
      </c>
      <c r="F96" s="14">
        <v>1</v>
      </c>
      <c r="G96" s="14">
        <v>0</v>
      </c>
      <c r="H96" s="14">
        <v>-1</v>
      </c>
      <c r="I96" s="14">
        <v>0</v>
      </c>
    </row>
    <row r="97" spans="1:9" x14ac:dyDescent="0.3">
      <c r="A97" s="17"/>
      <c r="B97" s="17">
        <v>25000000</v>
      </c>
      <c r="C97" s="13" t="s">
        <v>85</v>
      </c>
      <c r="D97" s="14">
        <v>4777.2</v>
      </c>
      <c r="E97" s="14">
        <v>4777.2</v>
      </c>
      <c r="F97" s="14">
        <v>1194.3</v>
      </c>
      <c r="G97" s="14">
        <v>10771.319130000002</v>
      </c>
      <c r="H97" s="14">
        <v>9577.0191300000024</v>
      </c>
      <c r="I97" s="14">
        <v>901.89392363727711</v>
      </c>
    </row>
    <row r="98" spans="1:9" ht="37.5" x14ac:dyDescent="0.3">
      <c r="A98" s="17"/>
      <c r="B98" s="17">
        <v>25010000</v>
      </c>
      <c r="C98" s="13" t="s">
        <v>86</v>
      </c>
      <c r="D98" s="14">
        <v>4777.2</v>
      </c>
      <c r="E98" s="14">
        <v>4777.2</v>
      </c>
      <c r="F98" s="14">
        <v>1194.3</v>
      </c>
      <c r="G98" s="14">
        <v>1229.5156500000001</v>
      </c>
      <c r="H98" s="14">
        <v>35.215650000000096</v>
      </c>
      <c r="I98" s="14">
        <v>102.94864355689526</v>
      </c>
    </row>
    <row r="99" spans="1:9" ht="37.5" x14ac:dyDescent="0.3">
      <c r="A99" s="17"/>
      <c r="B99" s="17">
        <v>25010100</v>
      </c>
      <c r="C99" s="13" t="s">
        <v>87</v>
      </c>
      <c r="D99" s="14">
        <v>4637.9989999999998</v>
      </c>
      <c r="E99" s="14">
        <v>4637.9989999999998</v>
      </c>
      <c r="F99" s="14">
        <v>1159.4997499999999</v>
      </c>
      <c r="G99" s="14">
        <v>1203.39805</v>
      </c>
      <c r="H99" s="14">
        <v>43.898300000000063</v>
      </c>
      <c r="I99" s="14">
        <v>103.78596890598726</v>
      </c>
    </row>
    <row r="100" spans="1:9" ht="56.25" x14ac:dyDescent="0.3">
      <c r="A100" s="17"/>
      <c r="B100" s="17">
        <v>25010300</v>
      </c>
      <c r="C100" s="13" t="s">
        <v>88</v>
      </c>
      <c r="D100" s="14">
        <v>95.600999999999999</v>
      </c>
      <c r="E100" s="14">
        <v>95.600999999999999</v>
      </c>
      <c r="F100" s="14">
        <v>23.90025</v>
      </c>
      <c r="G100" s="14">
        <v>18.773599999999998</v>
      </c>
      <c r="H100" s="14">
        <v>-5.1266500000000015</v>
      </c>
      <c r="I100" s="14">
        <v>78.549805964372752</v>
      </c>
    </row>
    <row r="101" spans="1:9" ht="56.25" x14ac:dyDescent="0.3">
      <c r="A101" s="17"/>
      <c r="B101" s="17">
        <v>25010400</v>
      </c>
      <c r="C101" s="13" t="s">
        <v>89</v>
      </c>
      <c r="D101" s="14">
        <v>43.6</v>
      </c>
      <c r="E101" s="14">
        <v>43.6</v>
      </c>
      <c r="F101" s="14">
        <v>10.9</v>
      </c>
      <c r="G101" s="14">
        <v>7.3440000000000003</v>
      </c>
      <c r="H101" s="14">
        <v>-3.556</v>
      </c>
      <c r="I101" s="14">
        <v>67.376146788990837</v>
      </c>
    </row>
    <row r="102" spans="1:9" ht="37.5" x14ac:dyDescent="0.3">
      <c r="A102" s="17"/>
      <c r="B102" s="17">
        <v>25020000</v>
      </c>
      <c r="C102" s="13" t="s">
        <v>90</v>
      </c>
      <c r="D102" s="14">
        <v>0</v>
      </c>
      <c r="E102" s="14">
        <v>0</v>
      </c>
      <c r="F102" s="14">
        <v>0</v>
      </c>
      <c r="G102" s="14">
        <v>9541.8034800000005</v>
      </c>
      <c r="H102" s="14">
        <v>9541.8034800000005</v>
      </c>
      <c r="I102" s="14">
        <v>0</v>
      </c>
    </row>
    <row r="103" spans="1:9" x14ac:dyDescent="0.3">
      <c r="A103" s="17"/>
      <c r="B103" s="17">
        <v>25020100</v>
      </c>
      <c r="C103" s="13" t="s">
        <v>91</v>
      </c>
      <c r="D103" s="14">
        <v>0</v>
      </c>
      <c r="E103" s="14">
        <v>0</v>
      </c>
      <c r="F103" s="14">
        <v>0</v>
      </c>
      <c r="G103" s="14">
        <v>4501.8034800000005</v>
      </c>
      <c r="H103" s="14">
        <v>4501.8034800000005</v>
      </c>
      <c r="I103" s="14">
        <v>0</v>
      </c>
    </row>
    <row r="104" spans="1:9" ht="131.25" x14ac:dyDescent="0.3">
      <c r="A104" s="17"/>
      <c r="B104" s="17">
        <v>25020200</v>
      </c>
      <c r="C104" s="13" t="s">
        <v>98</v>
      </c>
      <c r="D104" s="14">
        <v>0</v>
      </c>
      <c r="E104" s="14">
        <v>0</v>
      </c>
      <c r="F104" s="14">
        <v>0</v>
      </c>
      <c r="G104" s="14">
        <v>5040</v>
      </c>
      <c r="H104" s="14">
        <v>5040</v>
      </c>
      <c r="I104" s="14">
        <v>0</v>
      </c>
    </row>
    <row r="105" spans="1:9" x14ac:dyDescent="0.3">
      <c r="A105" s="17"/>
      <c r="B105" s="17">
        <v>40000000</v>
      </c>
      <c r="C105" s="13" t="s">
        <v>62</v>
      </c>
      <c r="D105" s="14">
        <v>0</v>
      </c>
      <c r="E105" s="14">
        <v>667.2</v>
      </c>
      <c r="F105" s="14">
        <v>667.2</v>
      </c>
      <c r="G105" s="14">
        <v>667.2</v>
      </c>
      <c r="H105" s="14">
        <v>0</v>
      </c>
      <c r="I105" s="14">
        <v>100</v>
      </c>
    </row>
    <row r="106" spans="1:9" x14ac:dyDescent="0.3">
      <c r="A106" s="17"/>
      <c r="B106" s="17">
        <v>41000000</v>
      </c>
      <c r="C106" s="13" t="s">
        <v>63</v>
      </c>
      <c r="D106" s="14">
        <v>0</v>
      </c>
      <c r="E106" s="14">
        <v>667.2</v>
      </c>
      <c r="F106" s="14">
        <v>667.2</v>
      </c>
      <c r="G106" s="14">
        <v>667.2</v>
      </c>
      <c r="H106" s="14">
        <v>0</v>
      </c>
      <c r="I106" s="14">
        <v>100</v>
      </c>
    </row>
    <row r="107" spans="1:9" ht="37.5" x14ac:dyDescent="0.3">
      <c r="A107" s="17"/>
      <c r="B107" s="17">
        <v>41030000</v>
      </c>
      <c r="C107" s="13" t="s">
        <v>65</v>
      </c>
      <c r="D107" s="14">
        <v>0</v>
      </c>
      <c r="E107" s="14">
        <v>667.2</v>
      </c>
      <c r="F107" s="14">
        <v>667.2</v>
      </c>
      <c r="G107" s="14">
        <v>667.2</v>
      </c>
      <c r="H107" s="14">
        <v>0</v>
      </c>
      <c r="I107" s="14">
        <v>100</v>
      </c>
    </row>
    <row r="108" spans="1:9" ht="93.75" x14ac:dyDescent="0.3">
      <c r="A108" s="17"/>
      <c r="B108" s="17">
        <v>41037400</v>
      </c>
      <c r="C108" s="13" t="s">
        <v>92</v>
      </c>
      <c r="D108" s="14">
        <v>0</v>
      </c>
      <c r="E108" s="14">
        <v>667.2</v>
      </c>
      <c r="F108" s="14">
        <v>667.2</v>
      </c>
      <c r="G108" s="14">
        <v>667.2</v>
      </c>
      <c r="H108" s="14">
        <v>0</v>
      </c>
      <c r="I108" s="14">
        <v>100</v>
      </c>
    </row>
    <row r="109" spans="1:9" x14ac:dyDescent="0.3">
      <c r="A109" s="24" t="s">
        <v>94</v>
      </c>
      <c r="B109" s="25"/>
      <c r="C109" s="25"/>
      <c r="D109" s="18">
        <v>5170.2</v>
      </c>
      <c r="E109" s="18">
        <v>5170.2</v>
      </c>
      <c r="F109" s="18">
        <v>1283.3</v>
      </c>
      <c r="G109" s="18">
        <v>10866.782519999999</v>
      </c>
      <c r="H109" s="18">
        <v>9583.4825199999996</v>
      </c>
      <c r="I109" s="18">
        <v>846.78426868230326</v>
      </c>
    </row>
    <row r="110" spans="1:9" x14ac:dyDescent="0.3">
      <c r="A110" s="24" t="s">
        <v>96</v>
      </c>
      <c r="B110" s="25"/>
      <c r="C110" s="25"/>
      <c r="D110" s="18">
        <v>5170.2</v>
      </c>
      <c r="E110" s="18">
        <v>5837.4</v>
      </c>
      <c r="F110" s="18">
        <v>1950.5</v>
      </c>
      <c r="G110" s="18">
        <v>11533.98252</v>
      </c>
      <c r="H110" s="18">
        <v>9583.4825199999996</v>
      </c>
      <c r="I110" s="18">
        <v>591.3346588054344</v>
      </c>
    </row>
    <row r="111" spans="1:9" x14ac:dyDescent="0.3">
      <c r="B111" s="26" t="s">
        <v>97</v>
      </c>
      <c r="C111" s="27"/>
      <c r="D111" s="15">
        <f>D110+D85</f>
        <v>628791.89999999991</v>
      </c>
      <c r="E111" s="15">
        <f t="shared" ref="E111:G111" si="6">E110+E85</f>
        <v>780058.95200000005</v>
      </c>
      <c r="F111" s="15">
        <f t="shared" si="6"/>
        <v>220273.03200000001</v>
      </c>
      <c r="G111" s="15">
        <f t="shared" si="6"/>
        <v>240376.2182</v>
      </c>
      <c r="H111" s="15">
        <f>G111-F111</f>
        <v>20103.186199999996</v>
      </c>
      <c r="I111" s="15">
        <f>G111/F111*100</f>
        <v>109.12648544284804</v>
      </c>
    </row>
  </sheetData>
  <mergeCells count="8">
    <mergeCell ref="B6:I6"/>
    <mergeCell ref="B10:I10"/>
    <mergeCell ref="A109:C109"/>
    <mergeCell ref="A110:C110"/>
    <mergeCell ref="B111:C111"/>
    <mergeCell ref="A84:C84"/>
    <mergeCell ref="A85:C85"/>
    <mergeCell ref="B86:I86"/>
  </mergeCells>
  <pageMargins left="1.1811023622047245" right="0.39370078740157483" top="0.78740157480314965" bottom="0.78740157480314965" header="0" footer="0"/>
  <pageSetup paperSize="9" scale="50" fitToHeight="500" orientation="portrait" horizontalDpi="300" verticalDpi="300" r:id="rId1"/>
  <headerFooter differentFirst="1">
    <oddHeader>&amp;C
&amp;P</oddHeader>
  </headerFooter>
  <rowBreaks count="2" manualBreakCount="2">
    <brk id="73" max="8" man="1"/>
    <brk id="10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Світлана Гайдаєнко</cp:lastModifiedBy>
  <cp:lastPrinted>2026-05-08T06:11:45Z</cp:lastPrinted>
  <dcterms:created xsi:type="dcterms:W3CDTF">2026-04-22T10:31:25Z</dcterms:created>
  <dcterms:modified xsi:type="dcterms:W3CDTF">2026-06-30T08:42:07Z</dcterms:modified>
</cp:coreProperties>
</file>